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086 jn kanalizacija Hrpelje/Ponovitev_sklopi/2 RD v doc/2-2 Ponudbeni predračun_K1/"/>
    </mc:Choice>
  </mc:AlternateContent>
  <xr:revisionPtr revIDLastSave="2" documentId="13_ncr:1_{476D8964-2837-4DB5-A854-4EE2DEBD4188}" xr6:coauthVersionLast="47" xr6:coauthVersionMax="47" xr10:uidLastSave="{4E5A4C3A-1B08-4D0B-BA2D-C815EA514458}"/>
  <bookViews>
    <workbookView xWindow="9360" yWindow="1335" windowWidth="29340" windowHeight="13395" xr2:uid="{00000000-000D-0000-FFFF-FFFF00000000}"/>
  </bookViews>
  <sheets>
    <sheet name="REKAPITULACIJ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E18" i="1" l="1"/>
  <c r="E22" i="1" l="1"/>
  <c r="E16" i="1" l="1"/>
  <c r="E17" i="1" l="1"/>
  <c r="E23" i="1"/>
  <c r="E19" i="1" l="1"/>
  <c r="D20" i="1" s="1"/>
  <c r="E26" i="1" l="1"/>
  <c r="E29" i="1" s="1"/>
</calcChain>
</file>

<file path=xl/sharedStrings.xml><?xml version="1.0" encoding="utf-8"?>
<sst xmlns="http://schemas.openxmlformats.org/spreadsheetml/2006/main" count="21" uniqueCount="20">
  <si>
    <t>Naročnik:</t>
  </si>
  <si>
    <t>Ponudnik:</t>
  </si>
  <si>
    <t>(v primeru skupne ponudbe navedite vse ponudnike!)</t>
  </si>
  <si>
    <t>Ponudba št.:</t>
  </si>
  <si>
    <t>REKAPITULACIJA</t>
  </si>
  <si>
    <t>SKLOP 1</t>
  </si>
  <si>
    <t>SKUPAJ SKLOP 2:</t>
  </si>
  <si>
    <t>B. KOMUNALNA INFRASTRUKTURA KOZINA SEVER II. FAZA II. ETAPA</t>
  </si>
  <si>
    <t>A. KOMUNALNA INFRASTRUKTURA KOZINA SEVER II. FAZA I. ETAPA</t>
  </si>
  <si>
    <t>SKLOP 2</t>
  </si>
  <si>
    <t>C. ČRPALIŠČE HRPELJE IN FEKALNI KANAL F1</t>
  </si>
  <si>
    <t>SKLOP 3</t>
  </si>
  <si>
    <t>Č. ČISTILNA NAPRAVA KOZINA</t>
  </si>
  <si>
    <t xml:space="preserve">SKLOP 4      </t>
  </si>
  <si>
    <t>D. EKK KOZINA 2. FAZA, 1.del</t>
  </si>
  <si>
    <t xml:space="preserve">SKLOP 5     </t>
  </si>
  <si>
    <t>E. KOM. INF. KOZINA SEVER II. FAZA I. ETAPA-CESTE IN CR</t>
  </si>
  <si>
    <t>SKUPAJ SKLOP 1, 4, 5:</t>
  </si>
  <si>
    <t>SKUPAJ SKLOP 3:</t>
  </si>
  <si>
    <t>SKUPAJ BREZ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</si>
</sst>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4" xfId="0" applyFont="1" applyBorder="1"/>
    <xf numFmtId="164" fontId="2" fillId="0" borderId="0" xfId="0" applyNumberFormat="1" applyFont="1"/>
    <xf numFmtId="0" fontId="1" fillId="0" borderId="5" xfId="0" applyFont="1" applyBorder="1"/>
    <xf numFmtId="0" fontId="1" fillId="0" borderId="6" xfId="0" applyFont="1" applyBorder="1"/>
    <xf numFmtId="0" fontId="2" fillId="0" borderId="6" xfId="0" applyFont="1" applyBorder="1"/>
    <xf numFmtId="4" fontId="2" fillId="0" borderId="0" xfId="0" applyNumberFormat="1" applyFont="1"/>
    <xf numFmtId="4" fontId="1" fillId="0" borderId="0" xfId="0" applyNumberFormat="1" applyFont="1" applyAlignment="1">
      <alignment wrapText="1"/>
    </xf>
    <xf numFmtId="4" fontId="1" fillId="0" borderId="5" xfId="0" applyNumberFormat="1" applyFont="1" applyBorder="1"/>
    <xf numFmtId="4" fontId="2" fillId="0" borderId="6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4" fontId="1" fillId="0" borderId="0" xfId="0" applyNumberFormat="1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4" fontId="2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anja\Kozina%20Sever\Razpis\Nova%20mapa\sklop%201%20A%20Kozina%20sever%20II.faza%20I%20etapa.xls" TargetMode="External"/><Relationship Id="rId1" Type="http://schemas.openxmlformats.org/officeDocument/2006/relationships/externalLinkPath" Target="sklop%201%20A%20Kozina%20sever%20II.faza%20I%20etap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anja\Kozina%20Sever\Razpis\Nova%20mapa\sklop%201%20B%20Kozina%20sever%20II.faza%20II%20etapa%20.xls" TargetMode="External"/><Relationship Id="rId1" Type="http://schemas.openxmlformats.org/officeDocument/2006/relationships/externalLinkPath" Target="sklop%201%20B%20Kozina%20sever%20II.faza%20II%20etapa%20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anja\Kozina%20Sever\Razpis\Nova%20mapa\sklop%204%20D%20EKKsklop%202%201%20del.xlsx" TargetMode="External"/><Relationship Id="rId1" Type="http://schemas.openxmlformats.org/officeDocument/2006/relationships/externalLinkPath" Target="sklop%204%20D%20EKKsklop%202%201%20del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anja\Kozina%20Sever\Razpis\Nova%20mapa\sklop%205%20E%20Kozina%20sever%20II.faza%20II%20etapa%20&#8211;CESTE%20in%20CR.xls" TargetMode="External"/><Relationship Id="rId1" Type="http://schemas.openxmlformats.org/officeDocument/2006/relationships/externalLinkPath" Target="sklop%205%20E%20Kozina%20sever%20II.faza%20II%20etapa%20&#8211;CESTE%20in%20CR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anja\Kozina%20Sever\Razpis\Nova%20mapa\sklop%202%20C%20FK%20in%20crp.%20Hrpelje.xlsx" TargetMode="External"/><Relationship Id="rId1" Type="http://schemas.openxmlformats.org/officeDocument/2006/relationships/externalLinkPath" Target="sklop%202%20C%20FK%20in%20crp.%20Hrpelje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086%20jn%20kanalizacija%20Hrpelje/Ponovitev_sklopi/2%20RD%20v%20doc/2-2%20Ponudbeni%20predra&#269;un_K1/sklop%203%20&#268;%20CN%20Kozina.xlsx" TargetMode="External"/><Relationship Id="rId1" Type="http://schemas.openxmlformats.org/officeDocument/2006/relationships/externalLinkPath" Target="sklop%203%20&#268;%20CN%20Kozi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om.infra 2 1"/>
    </sheetNames>
    <sheetDataSet>
      <sheetData sheetId="0">
        <row r="17">
          <cell r="G17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F1,F1b,M1"/>
      <sheetName val="F14, M11"/>
      <sheetName val="F16, M1"/>
      <sheetName val="F17"/>
      <sheetName val="F2, M2"/>
      <sheetName val="F3, M3"/>
      <sheetName val="F4"/>
      <sheetName val="F5, M4"/>
      <sheetName val="F6, M5"/>
      <sheetName val="F61, M51"/>
      <sheetName val="F8"/>
      <sheetName val="F9"/>
    </sheetNames>
    <sheetDataSet>
      <sheetData sheetId="0">
        <row r="28">
          <cell r="G2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1. del"/>
    </sheetNames>
    <sheetDataSet>
      <sheetData sheetId="0">
        <row r="65">
          <cell r="F65">
            <v>0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esta"/>
      <sheetName val="JR"/>
    </sheetNames>
    <sheetDataSet>
      <sheetData sheetId="0">
        <row r="20">
          <cell r="G20">
            <v>0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rpelje F1"/>
    </sheetNames>
    <sheetDataSet>
      <sheetData sheetId="0">
        <row r="21">
          <cell r="G21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N rekap"/>
      <sheetName val="CN objekt"/>
      <sheetName val="cn zunaj"/>
      <sheetName val="CN -tehn."/>
      <sheetName val="CN zaklj.dela"/>
      <sheetName val="ELEK. rekapit"/>
      <sheetName val="ENERGETSKI RAZVOD"/>
      <sheetName val="INŠTALACIJSKA OPREMA"/>
      <sheetName val="RAZSVETLJAVA OBJEKTA"/>
      <sheetName val="ELEKTRIČNI RAZDELILNIKI"/>
      <sheetName val="CNS"/>
      <sheetName val="OZEMLJILO IN IZENAČITEV POT."/>
      <sheetName val="STRELOVOD"/>
      <sheetName val="OSTALO"/>
    </sheetNames>
    <sheetDataSet>
      <sheetData sheetId="0">
        <row r="27">
          <cell r="G2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topLeftCell="A5" workbookViewId="0">
      <selection activeCell="E26" sqref="E26"/>
    </sheetView>
  </sheetViews>
  <sheetFormatPr defaultColWidth="9.140625" defaultRowHeight="12.75" x14ac:dyDescent="0.2"/>
  <cols>
    <col min="1" max="1" width="13.42578125" style="1" customWidth="1"/>
    <col min="2" max="2" width="9.140625" style="1" hidden="1" customWidth="1"/>
    <col min="3" max="3" width="58.28515625" style="1" customWidth="1"/>
    <col min="4" max="4" width="6.85546875" style="1" customWidth="1"/>
    <col min="5" max="5" width="15.42578125" style="1" customWidth="1"/>
    <col min="6" max="16384" width="9.140625" style="1"/>
  </cols>
  <sheetData>
    <row r="1" spans="1:5" x14ac:dyDescent="0.2">
      <c r="C1" s="2"/>
      <c r="D1" s="2"/>
    </row>
    <row r="2" spans="1:5" x14ac:dyDescent="0.2">
      <c r="C2" s="2"/>
      <c r="D2" s="2"/>
    </row>
    <row r="3" spans="1:5" x14ac:dyDescent="0.2">
      <c r="A3" s="1" t="s">
        <v>0</v>
      </c>
      <c r="C3" s="2"/>
      <c r="D3" s="2"/>
    </row>
    <row r="4" spans="1:5" ht="13.5" thickBot="1" x14ac:dyDescent="0.25">
      <c r="C4" s="2"/>
      <c r="D4" s="2"/>
    </row>
    <row r="5" spans="1:5" ht="65.25" customHeight="1" thickBot="1" x14ac:dyDescent="0.25">
      <c r="A5" s="1" t="s">
        <v>1</v>
      </c>
      <c r="C5" s="14"/>
      <c r="D5" s="15"/>
      <c r="E5" s="16"/>
    </row>
    <row r="6" spans="1:5" x14ac:dyDescent="0.2">
      <c r="C6" s="1" t="s">
        <v>2</v>
      </c>
      <c r="D6" s="2"/>
    </row>
    <row r="7" spans="1:5" ht="13.5" thickBot="1" x14ac:dyDescent="0.25">
      <c r="C7" s="2"/>
      <c r="D7" s="2"/>
    </row>
    <row r="8" spans="1:5" ht="13.5" thickBot="1" x14ac:dyDescent="0.25">
      <c r="A8" s="1" t="s">
        <v>3</v>
      </c>
      <c r="C8" s="3"/>
      <c r="D8" s="2"/>
    </row>
    <row r="9" spans="1:5" x14ac:dyDescent="0.2">
      <c r="C9" s="2"/>
      <c r="D9" s="2"/>
    </row>
    <row r="10" spans="1:5" x14ac:dyDescent="0.2">
      <c r="C10" s="2"/>
      <c r="D10" s="2"/>
    </row>
    <row r="11" spans="1:5" x14ac:dyDescent="0.2">
      <c r="C11" s="2"/>
      <c r="D11" s="2"/>
    </row>
    <row r="12" spans="1:5" x14ac:dyDescent="0.2">
      <c r="C12" s="2"/>
      <c r="D12" s="2"/>
    </row>
    <row r="13" spans="1:5" x14ac:dyDescent="0.2">
      <c r="B13" s="17" t="s">
        <v>4</v>
      </c>
      <c r="C13" s="17"/>
      <c r="D13" s="17"/>
    </row>
    <row r="14" spans="1:5" x14ac:dyDescent="0.2">
      <c r="D14" s="4"/>
    </row>
    <row r="15" spans="1:5" x14ac:dyDescent="0.2">
      <c r="A15" s="2"/>
      <c r="D15" s="4"/>
    </row>
    <row r="16" spans="1:5" x14ac:dyDescent="0.2">
      <c r="A16" s="2" t="s">
        <v>5</v>
      </c>
      <c r="C16" s="1" t="s">
        <v>8</v>
      </c>
      <c r="D16" s="8"/>
      <c r="E16" s="13">
        <f>'[1]kom.infra 2 1'!$G$17</f>
        <v>0</v>
      </c>
    </row>
    <row r="17" spans="1:5" x14ac:dyDescent="0.2">
      <c r="A17" s="2" t="s">
        <v>5</v>
      </c>
      <c r="C17" s="1" t="s">
        <v>7</v>
      </c>
      <c r="D17" s="8"/>
      <c r="E17" s="13">
        <f>[2]Rekapitulacija!$G$28</f>
        <v>0</v>
      </c>
    </row>
    <row r="18" spans="1:5" x14ac:dyDescent="0.2">
      <c r="A18" s="2" t="s">
        <v>13</v>
      </c>
      <c r="C18" s="1" t="s">
        <v>14</v>
      </c>
      <c r="E18" s="13">
        <f>[3]rekapitulacija!$F$65</f>
        <v>0</v>
      </c>
    </row>
    <row r="19" spans="1:5" ht="13.5" thickBot="1" x14ac:dyDescent="0.25">
      <c r="A19" s="2" t="s">
        <v>15</v>
      </c>
      <c r="C19" s="1" t="s">
        <v>16</v>
      </c>
      <c r="E19" s="13">
        <f>[4]cesta!$G$20</f>
        <v>0</v>
      </c>
    </row>
    <row r="20" spans="1:5" ht="13.5" thickBot="1" x14ac:dyDescent="0.25">
      <c r="B20" s="6"/>
      <c r="C20" s="7" t="s">
        <v>17</v>
      </c>
      <c r="D20" s="18">
        <f>SUM(E16:E19)</f>
        <v>0</v>
      </c>
      <c r="E20" s="18"/>
    </row>
    <row r="21" spans="1:5" ht="13.5" thickTop="1" x14ac:dyDescent="0.2"/>
    <row r="22" spans="1:5" ht="13.5" thickBot="1" x14ac:dyDescent="0.25">
      <c r="A22" s="2" t="s">
        <v>9</v>
      </c>
      <c r="B22" s="2"/>
      <c r="C22" s="1" t="s">
        <v>10</v>
      </c>
      <c r="D22" s="9"/>
      <c r="E22" s="9">
        <f>'[5]Hrpelje F1'!$G$21</f>
        <v>0</v>
      </c>
    </row>
    <row r="23" spans="1:5" ht="13.5" thickBot="1" x14ac:dyDescent="0.25">
      <c r="C23" s="7" t="s">
        <v>6</v>
      </c>
      <c r="D23" s="11"/>
      <c r="E23" s="11">
        <f>SUM(E22)</f>
        <v>0</v>
      </c>
    </row>
    <row r="24" spans="1:5" ht="13.5" thickTop="1" x14ac:dyDescent="0.2">
      <c r="C24" s="2"/>
      <c r="D24" s="12"/>
      <c r="E24" s="12"/>
    </row>
    <row r="25" spans="1:5" ht="13.5" thickBot="1" x14ac:dyDescent="0.25">
      <c r="A25" s="2" t="s">
        <v>11</v>
      </c>
      <c r="B25" s="5"/>
      <c r="C25" s="5" t="s">
        <v>12</v>
      </c>
      <c r="D25" s="10"/>
      <c r="E25" s="13">
        <f>+'[6]CN rekap'!$G$27</f>
        <v>0</v>
      </c>
    </row>
    <row r="26" spans="1:5" ht="13.5" thickBot="1" x14ac:dyDescent="0.25">
      <c r="C26" s="7" t="s">
        <v>18</v>
      </c>
      <c r="D26" s="11"/>
      <c r="E26" s="11">
        <f>+E25</f>
        <v>0</v>
      </c>
    </row>
    <row r="27" spans="1:5" ht="13.5" thickTop="1" x14ac:dyDescent="0.2">
      <c r="C27" s="2"/>
      <c r="D27" s="12"/>
      <c r="E27" s="12"/>
    </row>
    <row r="28" spans="1:5" ht="13.5" thickBot="1" x14ac:dyDescent="0.25"/>
    <row r="29" spans="1:5" ht="13.5" thickBot="1" x14ac:dyDescent="0.25">
      <c r="C29" s="7" t="s">
        <v>19</v>
      </c>
      <c r="D29" s="11"/>
      <c r="E29" s="11">
        <f>SUM(D20+E23+E26)</f>
        <v>0</v>
      </c>
    </row>
    <row r="30" spans="1:5" ht="13.5" thickTop="1" x14ac:dyDescent="0.2"/>
  </sheetData>
  <mergeCells count="3">
    <mergeCell ref="C5:E5"/>
    <mergeCell ref="B13:D13"/>
    <mergeCell ref="D20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Magajna</dc:creator>
  <cp:lastModifiedBy>Martina Magajna</cp:lastModifiedBy>
  <dcterms:created xsi:type="dcterms:W3CDTF">2015-06-05T18:17:20Z</dcterms:created>
  <dcterms:modified xsi:type="dcterms:W3CDTF">2026-06-30T03:33:19Z</dcterms:modified>
</cp:coreProperties>
</file>